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J81" i="1"/>
  <c r="I12"/>
  <c r="H10" s="1"/>
  <c r="J83" l="1"/>
</calcChain>
</file>

<file path=xl/sharedStrings.xml><?xml version="1.0" encoding="utf-8"?>
<sst xmlns="http://schemas.openxmlformats.org/spreadsheetml/2006/main" count="151" uniqueCount="122">
  <si>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</si>
  <si>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</si>
  <si>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</si>
  <si>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</si>
  <si>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</si>
  <si>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</si>
  <si>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 xml:space="preserve">                                ДОГОВОРА УПРАВЛЕНИЯ МНОГОКВАРТИРНЫМ ДОМОМ ЗА 2020г.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</si>
  <si>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</si>
  <si>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</si>
  <si>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</si>
  <si>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</si>
  <si>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</si>
  <si>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</si>
  <si>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</si>
  <si>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</si>
  <si>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</si>
  <si>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</si>
  <si>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</si>
  <si>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</si>
  <si>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</si>
  <si>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</si>
  <si>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Тариф  на 31.12.2020г.</t>
  </si>
  <si>
    <t>Остаток денежных средств на 01.01.2020г.</t>
  </si>
  <si>
    <t>Начислено в 2020г.</t>
  </si>
  <si>
    <t>Поступило средств в 2020г.</t>
  </si>
  <si>
    <t>Выполнены работы в 2020г.</t>
  </si>
  <si>
    <t>Остаток денежных средств на 01.01.2021г.</t>
  </si>
  <si>
    <t>Недоплата населения за 2020г.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</si>
  <si>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</si>
  <si>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</si>
  <si>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</si>
  <si>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</si>
  <si>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</si>
  <si>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</si>
  <si>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 xml:space="preserve">Содержание вентканалов и газоходов </t>
  </si>
  <si>
    <t>ООО "СпецРемСтрой-плюс" №16-ВГ/2010 от 01.09.10</t>
  </si>
  <si>
    <t xml:space="preserve">Техобслуживание внутридомовых газопроводов 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</si>
  <si>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</si>
  <si>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</si>
  <si>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</si>
  <si>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</si>
  <si>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</si>
  <si>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</si>
  <si>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</si>
  <si>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</si>
  <si>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</si>
  <si>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Обслуживание коллективного прибора учета (КПУ)</t>
  </si>
  <si>
    <t>ООО "Компания Эффективных Технологий"  №22-ОБ/14 от 09.14г.</t>
  </si>
  <si>
    <t>3</t>
  </si>
  <si>
    <t xml:space="preserve">Содержание и ремонт лифтов </t>
  </si>
  <si>
    <t>4</t>
  </si>
  <si>
    <t xml:space="preserve">Содержание мусоропроводов   </t>
  </si>
  <si>
    <t>5</t>
  </si>
  <si>
    <t>Текущий ремонт общего имущества</t>
  </si>
  <si>
    <t>7</t>
  </si>
  <si>
    <t>8</t>
  </si>
  <si>
    <t xml:space="preserve">Уборка мест общего пользования </t>
  </si>
  <si>
    <t>руб,  кв-ра</t>
  </si>
  <si>
    <t>125/110</t>
  </si>
  <si>
    <t>ООО "ВАШ ДОМ"., дог №46/18 от 01.12.18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</si>
  <si>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</si>
  <si>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</si>
  <si>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</si>
  <si>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</si>
  <si>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Начислено в 2020г., руб.</t>
  </si>
  <si>
    <t>Оплачено населением в 2020г., руб.</t>
  </si>
  <si>
    <t>К перечислению средств ресурсоснабжающим организациям в 2020г., руб.</t>
  </si>
  <si>
    <t>Сальдо на 01.01.2021г.</t>
  </si>
  <si>
    <t>Холодное водоснабжение и Водоотведение ГВС и ХВС, в том числе в части содержания общего имущества</t>
  </si>
  <si>
    <t>руб./куб.м</t>
  </si>
  <si>
    <t>29,38             20,15</t>
  </si>
  <si>
    <t>ООО"Калужский областной водоканал" дог. №1139 от 23.04.09</t>
  </si>
  <si>
    <t>Горячее водоснабжение централизованное, в том числе в части содержания общего имущества</t>
  </si>
  <si>
    <t xml:space="preserve">МУП "КТС"   дог. № 1804 </t>
  </si>
  <si>
    <t>Центральное отопление</t>
  </si>
  <si>
    <t>руб./Гкал</t>
  </si>
  <si>
    <t>МУП "КТС"   дог. № 1804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</si>
  <si>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</si>
  <si>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</si>
  <si>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</si>
  <si>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</si>
  <si>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</si>
  <si>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</si>
  <si>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</si>
  <si>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</si>
  <si>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</si>
  <si>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</si>
  <si>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</si>
  <si>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</si>
  <si>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подъезд № 2</t>
  </si>
  <si>
    <t>шт.</t>
  </si>
  <si>
    <t>дворовая территория</t>
  </si>
  <si>
    <t>мп.</t>
  </si>
  <si>
    <t>ремонт кровли над лифтовыми шахтами</t>
  </si>
  <si>
    <t>м2</t>
  </si>
  <si>
    <t>благоустройство</t>
  </si>
  <si>
    <t>ремонтно-строительные работы</t>
  </si>
  <si>
    <t>сантехнические работы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</si>
  <si>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</si>
  <si>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</si>
  <si>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</si>
  <si>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</si>
  <si>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</si>
  <si>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"_____"_______________ 2020г.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</si>
  <si>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</si>
  <si>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</si>
  <si>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</si>
  <si>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Управление многоквартирным домом, c учетом услуг расчетного центра</t>
  </si>
  <si>
    <t>2</t>
  </si>
  <si>
    <t>ул. Билибина, д. 4</t>
  </si>
  <si>
    <t>1.1</t>
  </si>
  <si>
    <t xml:space="preserve">ПАО "КСК" </t>
  </si>
  <si>
    <t>МУП "Калугалифтремстрой" дог. № 11-ук/09 от 15.04.09</t>
  </si>
  <si>
    <t>6</t>
  </si>
  <si>
    <t>монтаж освещения в подвале</t>
  </si>
  <si>
    <t>подъезд № 3</t>
  </si>
  <si>
    <t>замена межтамбурной перегородки</t>
  </si>
  <si>
    <t>снос дерева(липа)</t>
  </si>
  <si>
    <t>крыша подъезд 2</t>
  </si>
  <si>
    <t>остекление оконных блоков</t>
  </si>
  <si>
    <t>дератизация,дезинфекция</t>
  </si>
  <si>
    <t>подвал, подъезд</t>
  </si>
</sst>
</file>

<file path=xl/styles.xml><?xml version="1.0" encoding="utf-8"?>
<styleSheet xmlns="http://schemas.openxmlformats.org/spreadsheetml/2006/main">
  <numFmts count="1">
    <numFmt numFmtId="164" formatCode="#,##0.0"/>
  </numFmts>
  <fonts count="23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3399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7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/>
    <xf numFmtId="0" fontId="1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10" fillId="0" borderId="2" xfId="0" applyNumberFormat="1" applyFont="1" applyFill="1" applyBorder="1"/>
    <xf numFmtId="4" fontId="8" fillId="0" borderId="2" xfId="0" applyNumberFormat="1" applyFont="1" applyFill="1" applyBorder="1"/>
    <xf numFmtId="0" fontId="11" fillId="0" borderId="3" xfId="0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0" fontId="11" fillId="0" borderId="2" xfId="0" applyFont="1" applyFill="1" applyBorder="1"/>
    <xf numFmtId="4" fontId="12" fillId="0" borderId="2" xfId="0" applyNumberFormat="1" applyFont="1" applyFill="1" applyBorder="1" applyAlignment="1">
      <alignment wrapText="1"/>
    </xf>
    <xf numFmtId="4" fontId="12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3" fillId="0" borderId="2" xfId="0" applyNumberFormat="1" applyFont="1" applyFill="1" applyBorder="1" applyAlignment="1">
      <alignment wrapText="1"/>
    </xf>
    <xf numFmtId="0" fontId="14" fillId="0" borderId="2" xfId="0" applyFont="1" applyFill="1" applyBorder="1"/>
    <xf numFmtId="0" fontId="13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" fontId="14" fillId="0" borderId="2" xfId="0" applyNumberFormat="1" applyFont="1" applyFill="1" applyBorder="1" applyAlignment="1">
      <alignment wrapText="1"/>
    </xf>
    <xf numFmtId="0" fontId="14" fillId="0" borderId="2" xfId="0" applyFont="1" applyFill="1" applyBorder="1" applyAlignment="1">
      <alignment wrapText="1"/>
    </xf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11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right" wrapText="1"/>
    </xf>
    <xf numFmtId="0" fontId="15" fillId="0" borderId="2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horizontal="right" wrapText="1"/>
    </xf>
    <xf numFmtId="49" fontId="15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left" vertical="center" wrapText="1"/>
    </xf>
    <xf numFmtId="4" fontId="15" fillId="0" borderId="0" xfId="0" applyNumberFormat="1" applyFont="1" applyFill="1" applyBorder="1" applyAlignment="1">
      <alignment horizontal="right" wrapText="1"/>
    </xf>
    <xf numFmtId="4" fontId="15" fillId="0" borderId="0" xfId="0" applyNumberFormat="1" applyFont="1" applyFill="1" applyBorder="1" applyAlignment="1">
      <alignment wrapText="1"/>
    </xf>
    <xf numFmtId="4" fontId="15" fillId="0" borderId="0" xfId="0" applyNumberFormat="1" applyFont="1" applyFill="1" applyBorder="1"/>
    <xf numFmtId="0" fontId="15" fillId="0" borderId="0" xfId="0" applyFont="1" applyFill="1" applyBorder="1"/>
    <xf numFmtId="0" fontId="15" fillId="0" borderId="0" xfId="0" applyFont="1" applyFill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11" fillId="0" borderId="0" xfId="0" applyFont="1" applyFill="1" applyBorder="1"/>
    <xf numFmtId="0" fontId="8" fillId="0" borderId="0" xfId="0" applyFont="1" applyFill="1" applyBorder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3" fillId="0" borderId="3" xfId="0" applyNumberFormat="1" applyFont="1" applyFill="1" applyBorder="1" applyAlignment="1">
      <alignment horizontal="right" wrapText="1"/>
    </xf>
    <xf numFmtId="4" fontId="13" fillId="0" borderId="3" xfId="0" applyNumberFormat="1" applyFont="1" applyFill="1" applyBorder="1" applyAlignment="1">
      <alignment wrapText="1"/>
    </xf>
    <xf numFmtId="4" fontId="1" fillId="0" borderId="2" xfId="0" applyNumberFormat="1" applyFont="1" applyFill="1" applyBorder="1" applyAlignment="1">
      <alignment horizontal="right"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4" fillId="0" borderId="0" xfId="0" applyFont="1" applyFill="1" applyBorder="1" applyAlignment="1">
      <alignment horizontal="center" wrapText="1"/>
    </xf>
    <xf numFmtId="0" fontId="16" fillId="0" borderId="0" xfId="0" applyFont="1" applyFill="1"/>
    <xf numFmtId="4" fontId="16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4" fillId="0" borderId="0" xfId="0" applyFont="1" applyFill="1"/>
    <xf numFmtId="0" fontId="14" fillId="0" borderId="0" xfId="0" applyFont="1" applyFill="1" applyBorder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1" fillId="0" borderId="0" xfId="0" applyFont="1" applyFill="1"/>
    <xf numFmtId="0" fontId="18" fillId="0" borderId="0" xfId="0" applyFont="1" applyFill="1" applyAlignment="1"/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1" fillId="0" borderId="14" xfId="0" applyFont="1" applyFill="1" applyBorder="1" applyAlignment="1">
      <alignment horizontal="center"/>
    </xf>
    <xf numFmtId="0" fontId="1" fillId="0" borderId="15" xfId="0" applyFont="1" applyFill="1" applyBorder="1" applyAlignment="1"/>
    <xf numFmtId="0" fontId="1" fillId="0" borderId="16" xfId="0" applyFont="1" applyFill="1" applyBorder="1" applyAlignment="1"/>
    <xf numFmtId="0" fontId="1" fillId="0" borderId="16" xfId="0" applyFont="1" applyFill="1" applyBorder="1" applyAlignment="1">
      <alignment horizontal="left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4" fontId="7" fillId="0" borderId="2" xfId="0" applyNumberFormat="1" applyFont="1" applyFill="1" applyBorder="1" applyAlignment="1">
      <alignment horizontal="right"/>
    </xf>
    <xf numFmtId="4" fontId="7" fillId="0" borderId="0" xfId="0" applyNumberFormat="1" applyFont="1" applyFill="1" applyBorder="1"/>
    <xf numFmtId="0" fontId="13" fillId="0" borderId="0" xfId="0" applyFont="1" applyFill="1" applyAlignment="1">
      <alignment horizontal="center"/>
    </xf>
    <xf numFmtId="0" fontId="13" fillId="0" borderId="0" xfId="0" applyFont="1" applyFill="1" applyAlignment="1"/>
    <xf numFmtId="0" fontId="13" fillId="0" borderId="0" xfId="0" applyFont="1" applyFill="1" applyAlignment="1">
      <alignment wrapText="1"/>
    </xf>
    <xf numFmtId="0" fontId="21" fillId="0" borderId="0" xfId="0" applyFont="1" applyFill="1" applyAlignment="1"/>
    <xf numFmtId="0" fontId="1" fillId="0" borderId="0" xfId="0" applyFont="1" applyFill="1" applyAlignment="1"/>
    <xf numFmtId="0" fontId="19" fillId="0" borderId="15" xfId="0" applyFont="1" applyFill="1" applyBorder="1" applyAlignment="1"/>
    <xf numFmtId="0" fontId="19" fillId="0" borderId="16" xfId="0" applyFont="1" applyFill="1" applyBorder="1" applyAlignment="1"/>
    <xf numFmtId="0" fontId="20" fillId="0" borderId="16" xfId="0" applyFont="1" applyFill="1" applyBorder="1" applyAlignment="1"/>
    <xf numFmtId="0" fontId="5" fillId="0" borderId="2" xfId="0" applyFont="1" applyFill="1" applyBorder="1"/>
    <xf numFmtId="1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  <xf numFmtId="49" fontId="8" fillId="0" borderId="2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wrapText="1"/>
    </xf>
    <xf numFmtId="0" fontId="21" fillId="0" borderId="0" xfId="0" applyFont="1" applyFill="1" applyAlignment="1">
      <alignment horizont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 wrapText="1"/>
    </xf>
    <xf numFmtId="0" fontId="22" fillId="0" borderId="0" xfId="1" applyFont="1" applyFill="1" applyAlignment="1" applyProtection="1"/>
    <xf numFmtId="0" fontId="6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20" fillId="0" borderId="16" xfId="0" applyFont="1" applyFill="1" applyBorder="1" applyAlignment="1">
      <alignment horizontal="left"/>
    </xf>
    <xf numFmtId="4" fontId="1" fillId="0" borderId="0" xfId="0" applyNumberFormat="1" applyFont="1" applyFill="1"/>
    <xf numFmtId="0" fontId="20" fillId="0" borderId="15" xfId="0" applyFont="1" applyFill="1" applyBorder="1" applyAlignment="1"/>
    <xf numFmtId="0" fontId="19" fillId="0" borderId="15" xfId="0" applyFont="1" applyFill="1" applyBorder="1" applyAlignment="1">
      <alignment horizontal="left"/>
    </xf>
    <xf numFmtId="0" fontId="19" fillId="0" borderId="16" xfId="0" applyFont="1" applyFill="1" applyBorder="1" applyAlignment="1">
      <alignment horizontal="left"/>
    </xf>
    <xf numFmtId="0" fontId="7" fillId="0" borderId="2" xfId="0" applyFont="1" applyFill="1" applyBorder="1"/>
    <xf numFmtId="0" fontId="15" fillId="0" borderId="2" xfId="0" applyFont="1" applyFill="1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83;&#1103;%20&#1052;&#1080;&#1090;&#1103;&#1077;&#1074;&#1072;/&#1043;&#1086;&#1076;&#1086;&#1074;&#1099;&#1077;%20&#1086;&#1090;&#1095;&#1077;&#1090;&#1099;%20&#1087;&#1086;%20&#1076;&#1086;&#1084;&#1072;&#1084;/&#1044;&#1086;&#1084;&#1072;%20&#1086;&#1090;&#1095;&#1105;&#1090;&#1099;%202020/&#1041;&#1080;&#1083;&#1080;&#1073;&#1080;&#1085;&#1072;,%204-202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Кап рем"/>
      <sheetName val="2020"/>
    </sheetNames>
    <sheetDataSet>
      <sheetData sheetId="0">
        <row r="10">
          <cell r="AI10">
            <v>10182.6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110"/>
  <sheetViews>
    <sheetView tabSelected="1" workbookViewId="0">
      <selection activeCell="E38" sqref="E38"/>
    </sheetView>
  </sheetViews>
  <sheetFormatPr defaultRowHeight="12.75"/>
  <cols>
    <col min="1" max="1" width="4.140625" style="1" customWidth="1"/>
    <col min="2" max="2" width="34.85546875" style="3" customWidth="1"/>
    <col min="3" max="3" width="8.5703125" style="3" customWidth="1"/>
    <col min="4" max="4" width="12.5703125" style="3" customWidth="1"/>
    <col min="5" max="5" width="14" style="3" customWidth="1"/>
    <col min="6" max="6" width="14.7109375" style="3" customWidth="1"/>
    <col min="7" max="7" width="13.8554687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23.85546875" style="4" customWidth="1"/>
    <col min="12" max="12" width="11.85546875" style="4" customWidth="1"/>
    <col min="13" max="16384" width="9.140625" style="4"/>
  </cols>
  <sheetData>
    <row r="2" spans="2:11" ht="14.25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4.25">
      <c r="B5" s="2" t="s">
        <v>6</v>
      </c>
      <c r="C5" s="2"/>
      <c r="D5" s="2"/>
      <c r="E5" s="2"/>
      <c r="F5" s="2"/>
      <c r="G5" s="2"/>
      <c r="H5" s="2"/>
      <c r="I5" s="2"/>
      <c r="J5" s="2"/>
      <c r="K5" s="135" t="s">
        <v>7</v>
      </c>
    </row>
    <row r="6" spans="2:11" ht="14.25">
      <c r="B6" s="2"/>
      <c r="C6" s="2"/>
      <c r="D6" s="2"/>
      <c r="E6" s="2"/>
      <c r="F6" s="2"/>
      <c r="G6" s="2"/>
      <c r="H6" s="2"/>
      <c r="I6" s="2"/>
      <c r="J6" s="2"/>
      <c r="K6" s="135"/>
    </row>
    <row r="7" spans="2:11" ht="14.25">
      <c r="B7" s="2" t="s">
        <v>8</v>
      </c>
      <c r="C7" s="2"/>
      <c r="D7" s="2"/>
      <c r="E7" s="2"/>
      <c r="F7" s="2"/>
      <c r="G7" s="2"/>
      <c r="H7" s="2"/>
      <c r="I7" s="2"/>
      <c r="J7" s="2"/>
    </row>
    <row r="8" spans="2:11" ht="14.25">
      <c r="B8" s="2"/>
      <c r="C8" s="2"/>
      <c r="D8" s="2"/>
      <c r="E8" s="2"/>
      <c r="F8" s="2"/>
      <c r="G8" s="2"/>
      <c r="H8" s="2"/>
      <c r="I8" s="2"/>
      <c r="J8" s="2"/>
    </row>
    <row r="9" spans="2:11" ht="14.25">
      <c r="B9" s="2" t="s">
        <v>9</v>
      </c>
      <c r="C9" s="2"/>
      <c r="D9" s="2"/>
      <c r="E9" s="2"/>
      <c r="F9" s="2"/>
      <c r="G9" s="2" t="s">
        <v>109</v>
      </c>
      <c r="H9" s="2"/>
      <c r="I9" s="2"/>
      <c r="J9" s="2"/>
    </row>
    <row r="10" spans="2:11" ht="14.25">
      <c r="B10" s="2" t="s">
        <v>10</v>
      </c>
      <c r="C10" s="2"/>
      <c r="D10" s="2"/>
      <c r="E10" s="2"/>
      <c r="F10" s="2"/>
      <c r="G10" s="5"/>
      <c r="H10" s="6">
        <f>I12+I13</f>
        <v>10216.1</v>
      </c>
      <c r="I10" s="2" t="s">
        <v>11</v>
      </c>
      <c r="J10" s="2"/>
    </row>
    <row r="11" spans="2:11" ht="14.25">
      <c r="B11" s="2" t="s">
        <v>12</v>
      </c>
      <c r="C11" s="2"/>
      <c r="D11" s="2"/>
      <c r="E11" s="2"/>
      <c r="F11" s="2"/>
      <c r="G11" s="2"/>
      <c r="H11" s="2"/>
      <c r="I11" s="2"/>
      <c r="J11" s="2"/>
    </row>
    <row r="12" spans="2:11" ht="14.25">
      <c r="B12" s="2" t="s">
        <v>13</v>
      </c>
      <c r="C12" s="2"/>
      <c r="D12" s="2"/>
      <c r="E12" s="2"/>
      <c r="F12" s="2"/>
      <c r="G12" s="2"/>
      <c r="H12" s="2"/>
      <c r="I12" s="6">
        <f>[1]Лист1!AI10</f>
        <v>10182.6</v>
      </c>
      <c r="J12" s="2" t="s">
        <v>11</v>
      </c>
    </row>
    <row r="13" spans="2:11" ht="14.25">
      <c r="B13" s="2" t="s">
        <v>14</v>
      </c>
      <c r="C13" s="2"/>
      <c r="D13" s="2"/>
      <c r="E13" s="2"/>
      <c r="F13" s="2"/>
      <c r="G13" s="2"/>
      <c r="H13" s="2"/>
      <c r="I13" s="6">
        <v>33.5</v>
      </c>
      <c r="J13" s="2" t="s">
        <v>11</v>
      </c>
    </row>
    <row r="14" spans="2:11" ht="14.25">
      <c r="B14" s="2"/>
      <c r="C14" s="2"/>
      <c r="D14" s="2"/>
      <c r="E14" s="2"/>
      <c r="F14" s="2"/>
      <c r="G14" s="2"/>
      <c r="H14" s="2"/>
      <c r="I14" s="2"/>
      <c r="J14" s="2"/>
    </row>
    <row r="15" spans="2:11" ht="14.25">
      <c r="B15" s="2" t="s">
        <v>15</v>
      </c>
      <c r="C15" s="2"/>
      <c r="D15" s="2"/>
      <c r="E15" s="2"/>
      <c r="F15" s="2"/>
      <c r="G15" s="2"/>
      <c r="H15" s="2"/>
      <c r="I15" s="2"/>
      <c r="J15" s="2"/>
    </row>
    <row r="16" spans="2:11" ht="14.25">
      <c r="B16" s="2" t="s">
        <v>16</v>
      </c>
      <c r="C16" s="2"/>
      <c r="D16" s="2"/>
      <c r="E16" s="2"/>
      <c r="F16" s="2"/>
      <c r="G16" s="2"/>
      <c r="H16" s="2"/>
      <c r="I16" s="2"/>
      <c r="J16" s="2"/>
    </row>
    <row r="17" spans="1:11" ht="14.25">
      <c r="B17" s="2"/>
      <c r="C17" s="2"/>
      <c r="D17" s="2"/>
      <c r="E17" s="2"/>
      <c r="F17" s="2"/>
      <c r="G17" s="2"/>
      <c r="H17" s="2"/>
      <c r="I17" s="2"/>
      <c r="J17" s="2"/>
    </row>
    <row r="18" spans="1:11" ht="14.25">
      <c r="B18" s="2"/>
      <c r="C18" s="2"/>
      <c r="D18" s="2"/>
      <c r="E18" s="2"/>
      <c r="F18" s="2"/>
      <c r="G18" s="2"/>
      <c r="H18" s="2"/>
      <c r="I18" s="2"/>
      <c r="J18" s="2"/>
    </row>
    <row r="19" spans="1:11" ht="13.5" thickBot="1">
      <c r="K19" s="9" t="s">
        <v>17</v>
      </c>
    </row>
    <row r="20" spans="1:11" s="11" customFormat="1" ht="51.75" thickBot="1">
      <c r="A20" s="10" t="s">
        <v>18</v>
      </c>
      <c r="B20" s="10" t="s">
        <v>19</v>
      </c>
      <c r="C20" s="10" t="s">
        <v>20</v>
      </c>
      <c r="D20" s="10" t="s">
        <v>21</v>
      </c>
      <c r="E20" s="10" t="s">
        <v>22</v>
      </c>
      <c r="F20" s="10" t="s">
        <v>23</v>
      </c>
      <c r="G20" s="10" t="s">
        <v>24</v>
      </c>
      <c r="H20" s="10" t="s">
        <v>25</v>
      </c>
      <c r="I20" s="10" t="s">
        <v>26</v>
      </c>
      <c r="J20" s="10" t="s">
        <v>27</v>
      </c>
      <c r="K20" s="10" t="s">
        <v>28</v>
      </c>
    </row>
    <row r="21" spans="1:11" s="18" customFormat="1" ht="14.25">
      <c r="A21" s="12"/>
      <c r="B21" s="13"/>
      <c r="C21" s="13"/>
      <c r="D21" s="13"/>
      <c r="E21" s="13"/>
      <c r="F21" s="14"/>
      <c r="G21" s="15"/>
      <c r="H21" s="16"/>
      <c r="I21" s="16"/>
      <c r="J21" s="16"/>
      <c r="K21" s="17"/>
    </row>
    <row r="22" spans="1:11" s="18" customFormat="1" ht="39.950000000000003" customHeight="1">
      <c r="A22" s="12">
        <v>1</v>
      </c>
      <c r="B22" s="13" t="s">
        <v>29</v>
      </c>
      <c r="C22" s="13"/>
      <c r="D22" s="19">
        <v>9.9700000000000006</v>
      </c>
      <c r="E22" s="19">
        <v>0</v>
      </c>
      <c r="F22" s="19">
        <v>1218247.2040000001</v>
      </c>
      <c r="G22" s="19">
        <v>1224194.9421492657</v>
      </c>
      <c r="H22" s="16">
        <v>1218282.9977697737</v>
      </c>
      <c r="I22" s="16">
        <v>5911.9443794918607</v>
      </c>
      <c r="J22" s="16">
        <v>-5947.7381492655295</v>
      </c>
      <c r="K22" s="20"/>
    </row>
    <row r="23" spans="1:11" s="18" customFormat="1" ht="15" customHeight="1">
      <c r="A23" s="12"/>
      <c r="B23" s="13" t="s">
        <v>12</v>
      </c>
      <c r="C23" s="13"/>
      <c r="D23" s="21"/>
      <c r="E23" s="21"/>
      <c r="F23" s="22"/>
      <c r="G23" s="22"/>
      <c r="H23" s="22"/>
      <c r="I23" s="22"/>
      <c r="J23" s="16"/>
      <c r="K23" s="20"/>
    </row>
    <row r="24" spans="1:11" s="27" customFormat="1" ht="15" customHeight="1">
      <c r="A24" s="23" t="s">
        <v>110</v>
      </c>
      <c r="B24" s="24" t="s">
        <v>30</v>
      </c>
      <c r="C24" s="24" t="s">
        <v>31</v>
      </c>
      <c r="D24" s="25">
        <v>1.88</v>
      </c>
      <c r="E24" s="25">
        <v>0</v>
      </c>
      <c r="F24" s="25">
        <v>229719.45599999998</v>
      </c>
      <c r="G24" s="25">
        <v>230840.9941195749</v>
      </c>
      <c r="H24" s="25">
        <v>229755.24976977363</v>
      </c>
      <c r="I24" s="25">
        <v>1085.7443498012562</v>
      </c>
      <c r="J24" s="25">
        <v>-1121.5381195749251</v>
      </c>
      <c r="K24" s="26"/>
    </row>
    <row r="25" spans="1:11" ht="39.950000000000003" customHeight="1">
      <c r="A25" s="23"/>
      <c r="B25" s="24" t="s">
        <v>32</v>
      </c>
      <c r="C25" s="24" t="s">
        <v>31</v>
      </c>
      <c r="D25" s="28">
        <v>0.37</v>
      </c>
      <c r="E25" s="28">
        <v>0</v>
      </c>
      <c r="F25" s="29">
        <v>45210.743999999984</v>
      </c>
      <c r="G25" s="29">
        <v>45431.472246937599</v>
      </c>
      <c r="H25" s="29">
        <v>45210.743999999984</v>
      </c>
      <c r="I25" s="29">
        <v>220.72824693761504</v>
      </c>
      <c r="J25" s="29">
        <v>-220.72824693761504</v>
      </c>
      <c r="K25" s="30" t="s">
        <v>33</v>
      </c>
    </row>
    <row r="26" spans="1:11" ht="39.950000000000003" customHeight="1">
      <c r="A26" s="23"/>
      <c r="B26" s="24" t="s">
        <v>34</v>
      </c>
      <c r="C26" s="24" t="s">
        <v>31</v>
      </c>
      <c r="D26" s="28">
        <v>0.1</v>
      </c>
      <c r="E26" s="28">
        <v>0</v>
      </c>
      <c r="F26" s="29">
        <v>12219.12</v>
      </c>
      <c r="G26" s="29">
        <v>12278.776282956114</v>
      </c>
      <c r="H26" s="29">
        <v>12219.12</v>
      </c>
      <c r="I26" s="29">
        <v>59.6562829561135</v>
      </c>
      <c r="J26" s="29">
        <v>-59.6562829561135</v>
      </c>
      <c r="K26" s="31" t="s">
        <v>35</v>
      </c>
    </row>
    <row r="27" spans="1:11" ht="39.950000000000003" customHeight="1">
      <c r="A27" s="23"/>
      <c r="B27" s="24" t="s">
        <v>36</v>
      </c>
      <c r="C27" s="24" t="s">
        <v>31</v>
      </c>
      <c r="D27" s="28">
        <v>0.15</v>
      </c>
      <c r="E27" s="28">
        <v>0</v>
      </c>
      <c r="F27" s="29">
        <v>18328.679999999997</v>
      </c>
      <c r="G27" s="29">
        <v>18418.164424434166</v>
      </c>
      <c r="H27" s="29">
        <v>18328.679999999997</v>
      </c>
      <c r="I27" s="29">
        <v>89.484424434169341</v>
      </c>
      <c r="J27" s="29">
        <v>-89.484424434169341</v>
      </c>
      <c r="K27" s="31" t="s">
        <v>37</v>
      </c>
    </row>
    <row r="28" spans="1:11" ht="39.950000000000003" customHeight="1">
      <c r="A28" s="23"/>
      <c r="B28" s="24" t="s">
        <v>38</v>
      </c>
      <c r="C28" s="24" t="s">
        <v>31</v>
      </c>
      <c r="D28" s="28">
        <v>1.05</v>
      </c>
      <c r="E28" s="28">
        <v>0</v>
      </c>
      <c r="F28" s="29">
        <v>128300.76</v>
      </c>
      <c r="G28" s="29">
        <v>128927.15097103918</v>
      </c>
      <c r="H28" s="29">
        <v>128300.76</v>
      </c>
      <c r="I28" s="29">
        <v>626.39097103918903</v>
      </c>
      <c r="J28" s="29">
        <v>-626.39097103918903</v>
      </c>
      <c r="K28" s="26"/>
    </row>
    <row r="29" spans="1:11" ht="39.950000000000003" customHeight="1">
      <c r="A29" s="23"/>
      <c r="B29" s="24" t="s">
        <v>39</v>
      </c>
      <c r="C29" s="24" t="s">
        <v>31</v>
      </c>
      <c r="D29" s="28">
        <v>0.15</v>
      </c>
      <c r="E29" s="28">
        <v>0</v>
      </c>
      <c r="F29" s="29">
        <v>18328.679999999997</v>
      </c>
      <c r="G29" s="29">
        <v>18418.164424434166</v>
      </c>
      <c r="H29" s="29">
        <v>18328.679999999997</v>
      </c>
      <c r="I29" s="29">
        <v>89.484424434169341</v>
      </c>
      <c r="J29" s="29">
        <v>-89.484424434169341</v>
      </c>
      <c r="K29" s="26"/>
    </row>
    <row r="30" spans="1:11" ht="39.950000000000003" customHeight="1">
      <c r="A30" s="23"/>
      <c r="B30" s="24" t="s">
        <v>40</v>
      </c>
      <c r="C30" s="24" t="s">
        <v>31</v>
      </c>
      <c r="D30" s="28">
        <v>0.06</v>
      </c>
      <c r="E30" s="28">
        <v>0</v>
      </c>
      <c r="F30" s="29">
        <v>7331.4720000000007</v>
      </c>
      <c r="G30" s="29">
        <v>7367.2657697736695</v>
      </c>
      <c r="H30" s="29">
        <v>7367.2657697736695</v>
      </c>
      <c r="I30" s="29">
        <v>0</v>
      </c>
      <c r="J30" s="29">
        <v>-35.793769773668828</v>
      </c>
      <c r="K30" s="31" t="s">
        <v>41</v>
      </c>
    </row>
    <row r="31" spans="1:11" ht="39.950000000000003" customHeight="1">
      <c r="A31" s="23"/>
      <c r="B31" s="24" t="s">
        <v>107</v>
      </c>
      <c r="C31" s="24" t="s">
        <v>31</v>
      </c>
      <c r="D31" s="28">
        <v>3.34</v>
      </c>
      <c r="E31" s="28">
        <v>0</v>
      </c>
      <c r="F31" s="29">
        <v>408118.60800000007</v>
      </c>
      <c r="G31" s="28">
        <v>410111.13</v>
      </c>
      <c r="H31" s="28">
        <v>408118.60800000007</v>
      </c>
      <c r="I31" s="29">
        <v>1992.521999999939</v>
      </c>
      <c r="J31" s="29">
        <v>-1992.521999999939</v>
      </c>
      <c r="K31" s="26"/>
    </row>
    <row r="32" spans="1:11" ht="39.950000000000003" customHeight="1">
      <c r="A32" s="23"/>
      <c r="B32" s="24" t="s">
        <v>42</v>
      </c>
      <c r="C32" s="24" t="s">
        <v>31</v>
      </c>
      <c r="D32" s="28">
        <v>2.93</v>
      </c>
      <c r="E32" s="28">
        <v>0</v>
      </c>
      <c r="F32" s="29">
        <v>358020.21600000001</v>
      </c>
      <c r="G32" s="29">
        <v>359768.1450906141</v>
      </c>
      <c r="H32" s="29">
        <v>358020.21600000001</v>
      </c>
      <c r="I32" s="29">
        <v>1747.9290906140814</v>
      </c>
      <c r="J32" s="29">
        <v>-1747.9290906140814</v>
      </c>
      <c r="K32" s="26"/>
    </row>
    <row r="33" spans="1:11" ht="39.950000000000003" customHeight="1">
      <c r="A33" s="23"/>
      <c r="B33" s="24" t="s">
        <v>43</v>
      </c>
      <c r="C33" s="24" t="s">
        <v>31</v>
      </c>
      <c r="D33" s="28">
        <v>1.82</v>
      </c>
      <c r="E33" s="28">
        <v>0</v>
      </c>
      <c r="F33" s="29">
        <v>222388.92400000003</v>
      </c>
      <c r="G33" s="29">
        <v>223474.67293907661</v>
      </c>
      <c r="H33" s="29">
        <v>222388.92400000003</v>
      </c>
      <c r="I33" s="29">
        <v>1085.7489390765841</v>
      </c>
      <c r="J33" s="29">
        <v>-1085.7489390765841</v>
      </c>
      <c r="K33" s="26"/>
    </row>
    <row r="34" spans="1:11" s="18" customFormat="1" ht="45" customHeight="1">
      <c r="A34" s="118" t="s">
        <v>108</v>
      </c>
      <c r="B34" s="119" t="s">
        <v>44</v>
      </c>
      <c r="C34" s="13" t="s">
        <v>45</v>
      </c>
      <c r="D34" s="36">
        <v>5.0599999999999996</v>
      </c>
      <c r="E34" s="19"/>
      <c r="F34" s="16">
        <v>361793.4</v>
      </c>
      <c r="G34" s="16">
        <v>363499</v>
      </c>
      <c r="H34" s="16">
        <v>361793.4</v>
      </c>
      <c r="I34" s="16">
        <v>1705.5999999999767</v>
      </c>
      <c r="J34" s="16">
        <v>-1705.5999999999767</v>
      </c>
      <c r="K34" s="145" t="s">
        <v>111</v>
      </c>
    </row>
    <row r="35" spans="1:11" s="18" customFormat="1" ht="36.75" customHeight="1">
      <c r="A35" s="118" t="s">
        <v>48</v>
      </c>
      <c r="B35" s="13" t="s">
        <v>46</v>
      </c>
      <c r="C35" s="13" t="s">
        <v>31</v>
      </c>
      <c r="D35" s="19">
        <v>0.22378000000000001</v>
      </c>
      <c r="E35" s="19">
        <v>0</v>
      </c>
      <c r="F35" s="16">
        <v>14564.09</v>
      </c>
      <c r="G35" s="16">
        <v>14452.82</v>
      </c>
      <c r="H35" s="16">
        <v>14564.09</v>
      </c>
      <c r="I35" s="16">
        <v>-111.27000000000044</v>
      </c>
      <c r="J35" s="16">
        <v>111.27000000000044</v>
      </c>
      <c r="K35" s="146" t="s">
        <v>47</v>
      </c>
    </row>
    <row r="36" spans="1:11" s="18" customFormat="1" ht="39.950000000000003" customHeight="1">
      <c r="A36" s="32" t="s">
        <v>50</v>
      </c>
      <c r="B36" s="13" t="s">
        <v>49</v>
      </c>
      <c r="C36" s="33" t="s">
        <v>31</v>
      </c>
      <c r="D36" s="19">
        <v>3.72</v>
      </c>
      <c r="E36" s="19">
        <v>0</v>
      </c>
      <c r="F36" s="16">
        <v>453905.31</v>
      </c>
      <c r="G36" s="16">
        <v>455617.69</v>
      </c>
      <c r="H36" s="16">
        <v>453905.31</v>
      </c>
      <c r="I36" s="16">
        <v>1712.3800000000047</v>
      </c>
      <c r="J36" s="16">
        <v>-1712.3800000000047</v>
      </c>
      <c r="K36" s="34" t="s">
        <v>112</v>
      </c>
    </row>
    <row r="37" spans="1:11" s="18" customFormat="1" ht="39.950000000000003" customHeight="1">
      <c r="A37" s="32" t="s">
        <v>52</v>
      </c>
      <c r="B37" s="13" t="s">
        <v>51</v>
      </c>
      <c r="C37" s="33" t="s">
        <v>31</v>
      </c>
      <c r="D37" s="19">
        <v>1.08</v>
      </c>
      <c r="E37" s="19">
        <v>0</v>
      </c>
      <c r="F37" s="16">
        <v>131966.04</v>
      </c>
      <c r="G37" s="16">
        <v>132530.01999999999</v>
      </c>
      <c r="H37" s="16">
        <v>131966.04</v>
      </c>
      <c r="I37" s="16">
        <v>563.97999999998137</v>
      </c>
      <c r="J37" s="16">
        <v>-563.97999999998137</v>
      </c>
      <c r="K37" s="20"/>
    </row>
    <row r="38" spans="1:11" s="18" customFormat="1" ht="39.950000000000003" customHeight="1">
      <c r="A38" s="32" t="s">
        <v>113</v>
      </c>
      <c r="B38" s="35" t="s">
        <v>53</v>
      </c>
      <c r="C38" s="33" t="s">
        <v>31</v>
      </c>
      <c r="D38" s="36">
        <v>1.99</v>
      </c>
      <c r="E38" s="19">
        <v>270594.28000000003</v>
      </c>
      <c r="F38" s="16">
        <v>243161.88</v>
      </c>
      <c r="G38" s="16">
        <v>244459.54</v>
      </c>
      <c r="H38" s="16">
        <v>76312</v>
      </c>
      <c r="I38" s="16">
        <v>451788.28000000009</v>
      </c>
      <c r="J38" s="16">
        <v>-1297.6600000000035</v>
      </c>
      <c r="K38" s="20"/>
    </row>
    <row r="39" spans="1:11" s="18" customFormat="1" ht="39.950000000000003" customHeight="1">
      <c r="A39" s="32" t="s">
        <v>54</v>
      </c>
      <c r="B39" s="35" t="s">
        <v>56</v>
      </c>
      <c r="C39" s="37" t="s">
        <v>57</v>
      </c>
      <c r="D39" s="38" t="s">
        <v>58</v>
      </c>
      <c r="E39" s="19"/>
      <c r="F39" s="16">
        <v>85140</v>
      </c>
      <c r="G39" s="16">
        <v>83543.429999999993</v>
      </c>
      <c r="H39" s="16">
        <v>85140</v>
      </c>
      <c r="I39" s="16">
        <v>-1596.570000000007</v>
      </c>
      <c r="J39" s="16">
        <v>1596.570000000007</v>
      </c>
      <c r="K39" s="34" t="s">
        <v>59</v>
      </c>
    </row>
    <row r="40" spans="1:11" s="46" customFormat="1" ht="15" customHeight="1">
      <c r="A40" s="39"/>
      <c r="B40" s="40" t="s">
        <v>60</v>
      </c>
      <c r="C40" s="41"/>
      <c r="D40" s="42"/>
      <c r="E40" s="43"/>
      <c r="F40" s="44"/>
      <c r="G40" s="44"/>
      <c r="H40" s="44"/>
      <c r="I40" s="44">
        <v>800</v>
      </c>
      <c r="J40" s="44" t="s">
        <v>61</v>
      </c>
      <c r="K40" s="45"/>
    </row>
    <row r="41" spans="1:11" s="46" customFormat="1" ht="15" customHeight="1">
      <c r="A41" s="39"/>
      <c r="B41" s="40" t="s">
        <v>62</v>
      </c>
      <c r="C41" s="41"/>
      <c r="D41" s="42"/>
      <c r="E41" s="43"/>
      <c r="F41" s="44"/>
      <c r="G41" s="44"/>
      <c r="H41" s="44"/>
      <c r="I41" s="44">
        <v>12246.46</v>
      </c>
      <c r="J41" s="44" t="s">
        <v>61</v>
      </c>
      <c r="K41" s="45"/>
    </row>
    <row r="42" spans="1:11" s="46" customFormat="1" ht="15" customHeight="1">
      <c r="A42" s="39"/>
      <c r="B42" s="136"/>
      <c r="C42" s="41"/>
      <c r="D42" s="42"/>
      <c r="E42" s="43"/>
      <c r="F42" s="44"/>
      <c r="G42" s="44"/>
      <c r="H42" s="44"/>
      <c r="I42" s="44"/>
      <c r="J42" s="44"/>
      <c r="K42" s="45"/>
    </row>
    <row r="43" spans="1:11" s="46" customFormat="1" ht="15" customHeight="1">
      <c r="A43" s="39"/>
      <c r="B43" s="136"/>
      <c r="C43" s="41"/>
      <c r="D43" s="42"/>
      <c r="E43" s="43"/>
      <c r="F43" s="44"/>
      <c r="G43" s="44"/>
      <c r="H43" s="44"/>
      <c r="I43" s="44"/>
      <c r="J43" s="44"/>
      <c r="K43" s="44"/>
    </row>
    <row r="44" spans="1:11" s="53" customFormat="1" ht="15" customHeight="1" thickBot="1">
      <c r="A44" s="47"/>
      <c r="B44" s="48"/>
      <c r="C44" s="48"/>
      <c r="D44" s="49"/>
      <c r="E44" s="50"/>
      <c r="F44" s="51"/>
      <c r="G44" s="51"/>
      <c r="H44" s="51"/>
      <c r="I44" s="51"/>
      <c r="J44" s="51"/>
      <c r="K44" s="52"/>
    </row>
    <row r="45" spans="1:11" s="56" customFormat="1" ht="90" thickBot="1">
      <c r="A45" s="54" t="s">
        <v>55</v>
      </c>
      <c r="B45" s="55" t="s">
        <v>63</v>
      </c>
      <c r="C45" s="10" t="s">
        <v>20</v>
      </c>
      <c r="D45" s="10" t="s">
        <v>21</v>
      </c>
      <c r="E45" s="10" t="s">
        <v>64</v>
      </c>
      <c r="F45" s="10" t="s">
        <v>65</v>
      </c>
      <c r="G45" s="10" t="s">
        <v>66</v>
      </c>
      <c r="H45" s="10" t="s">
        <v>67</v>
      </c>
      <c r="I45" s="10" t="s">
        <v>27</v>
      </c>
      <c r="J45" s="131" t="s">
        <v>28</v>
      </c>
      <c r="K45" s="132"/>
    </row>
    <row r="46" spans="1:11" s="27" customFormat="1" ht="15">
      <c r="A46" s="57"/>
      <c r="B46" s="58" t="s">
        <v>12</v>
      </c>
      <c r="C46" s="58"/>
      <c r="D46" s="59"/>
      <c r="E46" s="60"/>
      <c r="F46" s="60"/>
      <c r="G46" s="60"/>
      <c r="H46" s="60"/>
      <c r="I46" s="60"/>
      <c r="J46" s="133"/>
      <c r="K46" s="133"/>
    </row>
    <row r="47" spans="1:11" ht="39.950000000000003" customHeight="1">
      <c r="A47" s="23"/>
      <c r="B47" s="24" t="s">
        <v>68</v>
      </c>
      <c r="C47" s="24" t="s">
        <v>69</v>
      </c>
      <c r="D47" s="61" t="s">
        <v>70</v>
      </c>
      <c r="E47" s="29">
        <v>901725.62</v>
      </c>
      <c r="F47" s="29">
        <v>901022.34</v>
      </c>
      <c r="G47" s="29">
        <v>901725.62</v>
      </c>
      <c r="H47" s="29">
        <v>-703.28000000002794</v>
      </c>
      <c r="I47" s="29">
        <v>703.28000000002794</v>
      </c>
      <c r="J47" s="134" t="s">
        <v>71</v>
      </c>
      <c r="K47" s="134"/>
    </row>
    <row r="48" spans="1:11" ht="39.950000000000003" customHeight="1">
      <c r="A48" s="23"/>
      <c r="B48" s="24" t="s">
        <v>72</v>
      </c>
      <c r="C48" s="24" t="s">
        <v>69</v>
      </c>
      <c r="D48" s="61">
        <v>176.34</v>
      </c>
      <c r="E48" s="29">
        <v>1490771.06</v>
      </c>
      <c r="F48" s="29">
        <v>1505779.52</v>
      </c>
      <c r="G48" s="29">
        <v>1490771.06</v>
      </c>
      <c r="H48" s="29">
        <v>15008.459999999963</v>
      </c>
      <c r="I48" s="29">
        <v>-15008.459999999963</v>
      </c>
      <c r="J48" s="134" t="s">
        <v>73</v>
      </c>
      <c r="K48" s="134"/>
    </row>
    <row r="49" spans="1:12" ht="39.950000000000003" customHeight="1">
      <c r="A49" s="23"/>
      <c r="B49" s="24" t="s">
        <v>74</v>
      </c>
      <c r="C49" s="24" t="s">
        <v>75</v>
      </c>
      <c r="D49" s="61">
        <v>2180.39</v>
      </c>
      <c r="E49" s="29">
        <v>2532597.09</v>
      </c>
      <c r="F49" s="29">
        <v>2538077.67</v>
      </c>
      <c r="G49" s="29">
        <v>2532597.09</v>
      </c>
      <c r="H49" s="29">
        <v>5480.5800000000745</v>
      </c>
      <c r="I49" s="29">
        <v>-5480.5800000000745</v>
      </c>
      <c r="J49" s="134" t="s">
        <v>76</v>
      </c>
      <c r="K49" s="134"/>
    </row>
    <row r="50" spans="1:12">
      <c r="A50" s="62"/>
      <c r="B50" s="63"/>
      <c r="C50" s="63"/>
      <c r="D50" s="64"/>
      <c r="E50" s="65"/>
      <c r="F50" s="65"/>
      <c r="G50" s="65"/>
      <c r="H50" s="65"/>
      <c r="I50" s="65"/>
      <c r="J50" s="65"/>
      <c r="K50" s="66"/>
      <c r="L50" s="66"/>
    </row>
    <row r="51" spans="1:12" s="8" customFormat="1" ht="12">
      <c r="A51" s="7"/>
      <c r="B51" s="67" t="s">
        <v>77</v>
      </c>
      <c r="C51" s="67"/>
      <c r="D51" s="67"/>
      <c r="E51" s="67"/>
      <c r="F51" s="67"/>
      <c r="G51" s="68"/>
      <c r="H51" s="67"/>
      <c r="I51" s="67"/>
      <c r="J51" s="67"/>
    </row>
    <row r="52" spans="1:12">
      <c r="A52" s="62"/>
      <c r="B52" s="69" t="s">
        <v>78</v>
      </c>
      <c r="C52" s="63"/>
      <c r="D52" s="64"/>
      <c r="E52" s="64"/>
      <c r="F52" s="70"/>
      <c r="G52" s="65"/>
      <c r="H52" s="65"/>
      <c r="I52" s="65"/>
      <c r="J52" s="65"/>
      <c r="K52" s="65"/>
      <c r="L52" s="71"/>
    </row>
    <row r="53" spans="1:12">
      <c r="A53" s="62"/>
      <c r="B53" s="69"/>
      <c r="C53" s="69"/>
      <c r="D53" s="64"/>
      <c r="E53" s="64"/>
      <c r="F53" s="70"/>
      <c r="G53" s="65"/>
      <c r="H53" s="65"/>
      <c r="I53" s="65"/>
      <c r="J53" s="65"/>
      <c r="K53" s="65"/>
      <c r="L53" s="71"/>
    </row>
    <row r="54" spans="1:12" s="73" customFormat="1">
      <c r="A54" s="62"/>
      <c r="B54" s="69"/>
      <c r="C54" s="69"/>
      <c r="D54" s="64"/>
      <c r="E54" s="64"/>
      <c r="F54" s="70"/>
      <c r="G54" s="65"/>
      <c r="H54" s="65"/>
      <c r="I54" s="65"/>
      <c r="J54" s="65"/>
      <c r="K54" s="65"/>
      <c r="L54" s="72"/>
    </row>
    <row r="55" spans="1:12" s="73" customFormat="1">
      <c r="A55" s="62"/>
      <c r="B55" s="69"/>
      <c r="C55" s="69"/>
      <c r="D55" s="64"/>
      <c r="E55" s="64"/>
      <c r="F55" s="70"/>
      <c r="G55" s="65"/>
      <c r="H55" s="65"/>
      <c r="I55" s="65"/>
      <c r="J55" s="65"/>
      <c r="K55" s="65"/>
      <c r="L55" s="72"/>
    </row>
    <row r="56" spans="1:12" s="73" customFormat="1">
      <c r="A56" s="62"/>
      <c r="B56" s="69"/>
      <c r="C56" s="69"/>
      <c r="D56" s="64"/>
      <c r="E56" s="64"/>
      <c r="F56" s="70"/>
      <c r="G56" s="65"/>
      <c r="H56" s="65"/>
      <c r="I56" s="65"/>
      <c r="J56" s="65"/>
      <c r="K56" s="65"/>
      <c r="L56" s="72"/>
    </row>
    <row r="57" spans="1:12" s="73" customFormat="1">
      <c r="A57" s="62"/>
      <c r="B57" s="69"/>
      <c r="C57" s="69"/>
      <c r="D57" s="64"/>
      <c r="E57" s="64"/>
      <c r="F57" s="70"/>
      <c r="G57" s="65"/>
      <c r="H57" s="65"/>
      <c r="I57" s="65"/>
      <c r="J57" s="65"/>
      <c r="K57" s="65"/>
      <c r="L57" s="72"/>
    </row>
    <row r="58" spans="1:12" s="73" customFormat="1">
      <c r="A58" s="62"/>
      <c r="B58" s="69"/>
      <c r="C58" s="69"/>
      <c r="D58" s="64"/>
      <c r="E58" s="64"/>
      <c r="F58" s="70"/>
      <c r="G58" s="65"/>
      <c r="H58" s="65"/>
      <c r="I58" s="65"/>
      <c r="J58" s="65"/>
      <c r="K58" s="65"/>
      <c r="L58" s="72"/>
    </row>
    <row r="59" spans="1:12" s="73" customFormat="1">
      <c r="A59" s="62"/>
      <c r="B59" s="69"/>
      <c r="C59" s="69"/>
      <c r="D59" s="64"/>
      <c r="E59" s="64"/>
      <c r="F59" s="70"/>
      <c r="G59" s="65"/>
      <c r="H59" s="65"/>
      <c r="I59" s="65"/>
      <c r="J59" s="65"/>
      <c r="K59" s="65"/>
      <c r="L59" s="72"/>
    </row>
    <row r="60" spans="1:12" s="73" customFormat="1">
      <c r="A60" s="62"/>
      <c r="B60" s="69"/>
      <c r="C60" s="69"/>
      <c r="D60" s="64"/>
      <c r="E60" s="64"/>
      <c r="F60" s="70"/>
      <c r="G60" s="65"/>
      <c r="H60" s="65"/>
      <c r="I60" s="65"/>
      <c r="J60" s="65"/>
      <c r="K60" s="65"/>
      <c r="L60" s="72"/>
    </row>
    <row r="61" spans="1:12" s="73" customFormat="1">
      <c r="A61" s="62"/>
      <c r="B61" s="69"/>
      <c r="C61" s="69"/>
      <c r="D61" s="64"/>
      <c r="E61" s="64"/>
      <c r="F61" s="70"/>
      <c r="G61" s="65"/>
      <c r="H61" s="65"/>
      <c r="I61" s="65"/>
      <c r="J61" s="65"/>
      <c r="K61" s="65"/>
      <c r="L61" s="72"/>
    </row>
    <row r="62" spans="1:12" s="73" customFormat="1">
      <c r="A62" s="62"/>
      <c r="B62" s="69"/>
      <c r="C62" s="69"/>
      <c r="D62" s="64"/>
      <c r="E62" s="64"/>
      <c r="F62" s="70"/>
      <c r="G62" s="65"/>
      <c r="H62" s="65"/>
      <c r="I62" s="65"/>
      <c r="J62" s="65"/>
      <c r="K62" s="65"/>
      <c r="L62" s="72"/>
    </row>
    <row r="63" spans="1:12" s="73" customFormat="1">
      <c r="A63" s="62"/>
      <c r="B63" s="69"/>
      <c r="C63" s="69"/>
      <c r="D63" s="64"/>
      <c r="E63" s="64"/>
      <c r="F63" s="70"/>
      <c r="G63" s="65"/>
      <c r="H63" s="65"/>
      <c r="I63" s="65"/>
      <c r="J63" s="65"/>
      <c r="K63" s="65"/>
      <c r="L63" s="72"/>
    </row>
    <row r="64" spans="1:12" s="73" customFormat="1">
      <c r="A64" s="137"/>
      <c r="B64" s="63"/>
      <c r="C64" s="63"/>
      <c r="D64" s="63"/>
      <c r="E64" s="63"/>
      <c r="F64" s="63"/>
      <c r="L64" s="72"/>
    </row>
    <row r="65" spans="1:12" s="18" customFormat="1" ht="14.25">
      <c r="A65" s="74"/>
      <c r="B65" s="75" t="s">
        <v>79</v>
      </c>
      <c r="C65" s="75"/>
      <c r="D65" s="75"/>
      <c r="E65" s="75"/>
      <c r="F65" s="76"/>
      <c r="I65" s="77"/>
      <c r="L65" s="78"/>
    </row>
    <row r="66" spans="1:12" s="18" customFormat="1" ht="14.25">
      <c r="A66" s="74"/>
      <c r="B66" s="79" t="s">
        <v>80</v>
      </c>
      <c r="C66" s="79"/>
      <c r="D66" s="75"/>
      <c r="E66" s="75"/>
      <c r="F66" s="76"/>
    </row>
    <row r="67" spans="1:12" ht="13.5" thickBot="1"/>
    <row r="68" spans="1:12" s="83" customFormat="1" ht="51.75" thickBot="1">
      <c r="A68" s="10" t="s">
        <v>81</v>
      </c>
      <c r="B68" s="121" t="s">
        <v>82</v>
      </c>
      <c r="C68" s="122"/>
      <c r="D68" s="123"/>
      <c r="E68" s="124"/>
      <c r="F68" s="125"/>
      <c r="G68" s="80" t="s">
        <v>83</v>
      </c>
      <c r="H68" s="81" t="s">
        <v>84</v>
      </c>
      <c r="I68" s="81" t="s">
        <v>85</v>
      </c>
      <c r="J68" s="10" t="s">
        <v>86</v>
      </c>
      <c r="K68" s="82"/>
    </row>
    <row r="69" spans="1:12">
      <c r="A69" s="84"/>
      <c r="B69" s="85"/>
      <c r="C69" s="86"/>
      <c r="D69" s="86"/>
      <c r="E69" s="126"/>
      <c r="F69" s="127"/>
      <c r="G69" s="87"/>
      <c r="H69" s="88"/>
      <c r="I69" s="88"/>
      <c r="J69" s="88"/>
    </row>
    <row r="70" spans="1:12" s="94" customFormat="1">
      <c r="A70" s="89" t="s">
        <v>87</v>
      </c>
      <c r="B70" s="90" t="s">
        <v>88</v>
      </c>
      <c r="C70" s="91"/>
      <c r="D70" s="91"/>
      <c r="E70" s="128"/>
      <c r="F70" s="129"/>
      <c r="G70" s="92"/>
      <c r="H70" s="89"/>
      <c r="I70" s="89"/>
      <c r="J70" s="93"/>
    </row>
    <row r="71" spans="1:12">
      <c r="A71" s="95"/>
      <c r="B71" s="96" t="s">
        <v>12</v>
      </c>
      <c r="C71" s="97"/>
      <c r="D71" s="97"/>
      <c r="E71" s="138"/>
      <c r="F71" s="139"/>
      <c r="G71" s="98"/>
      <c r="H71" s="95"/>
      <c r="I71" s="95"/>
      <c r="J71" s="29"/>
    </row>
    <row r="72" spans="1:12">
      <c r="A72" s="95"/>
      <c r="B72" s="114" t="s">
        <v>114</v>
      </c>
      <c r="C72" s="143"/>
      <c r="D72" s="144"/>
      <c r="E72" s="114" t="s">
        <v>115</v>
      </c>
      <c r="F72" s="100"/>
      <c r="G72" s="115">
        <v>43847</v>
      </c>
      <c r="H72" s="116" t="s">
        <v>92</v>
      </c>
      <c r="I72" s="114">
        <v>5</v>
      </c>
      <c r="J72" s="117">
        <v>7969.8</v>
      </c>
    </row>
    <row r="73" spans="1:12">
      <c r="A73" s="95"/>
      <c r="B73" s="114" t="s">
        <v>116</v>
      </c>
      <c r="C73" s="143"/>
      <c r="D73" s="144"/>
      <c r="E73" s="114" t="s">
        <v>89</v>
      </c>
      <c r="F73" s="140"/>
      <c r="G73" s="115">
        <v>43914</v>
      </c>
      <c r="H73" s="116" t="s">
        <v>90</v>
      </c>
      <c r="I73" s="114">
        <v>1</v>
      </c>
      <c r="J73" s="117">
        <v>28002</v>
      </c>
    </row>
    <row r="74" spans="1:12">
      <c r="A74" s="95"/>
      <c r="B74" s="114" t="s">
        <v>117</v>
      </c>
      <c r="C74" s="143"/>
      <c r="D74" s="144"/>
      <c r="E74" s="114" t="s">
        <v>91</v>
      </c>
      <c r="F74" s="140"/>
      <c r="G74" s="115">
        <v>43944</v>
      </c>
      <c r="H74" s="116" t="s">
        <v>90</v>
      </c>
      <c r="I74" s="114">
        <v>1</v>
      </c>
      <c r="J74" s="117">
        <v>4518.3900000000003</v>
      </c>
    </row>
    <row r="75" spans="1:12">
      <c r="A75" s="95"/>
      <c r="B75" s="114" t="s">
        <v>93</v>
      </c>
      <c r="C75" s="143"/>
      <c r="D75" s="144"/>
      <c r="E75" s="114" t="s">
        <v>118</v>
      </c>
      <c r="F75" s="140"/>
      <c r="G75" s="115">
        <v>44112</v>
      </c>
      <c r="H75" s="116" t="s">
        <v>94</v>
      </c>
      <c r="I75" s="114">
        <v>20</v>
      </c>
      <c r="J75" s="117">
        <v>13275</v>
      </c>
    </row>
    <row r="76" spans="1:12">
      <c r="A76" s="95"/>
      <c r="B76" s="114" t="s">
        <v>119</v>
      </c>
      <c r="C76" s="99"/>
      <c r="D76" s="99"/>
      <c r="E76" s="114" t="s">
        <v>89</v>
      </c>
      <c r="F76" s="101"/>
      <c r="G76" s="115">
        <v>44155</v>
      </c>
      <c r="H76" s="116" t="s">
        <v>94</v>
      </c>
      <c r="I76" s="114">
        <v>1.25</v>
      </c>
      <c r="J76" s="117">
        <v>2340</v>
      </c>
    </row>
    <row r="77" spans="1:12">
      <c r="A77" s="95"/>
      <c r="B77" s="114" t="s">
        <v>95</v>
      </c>
      <c r="C77" s="99"/>
      <c r="D77" s="99"/>
      <c r="E77" s="114" t="s">
        <v>91</v>
      </c>
      <c r="F77" s="101"/>
      <c r="G77" s="115">
        <v>43978</v>
      </c>
      <c r="H77" s="116" t="s">
        <v>94</v>
      </c>
      <c r="I77" s="114">
        <v>1226</v>
      </c>
      <c r="J77" s="117">
        <v>3163.08</v>
      </c>
    </row>
    <row r="78" spans="1:12">
      <c r="A78" s="95"/>
      <c r="B78" s="114" t="s">
        <v>96</v>
      </c>
      <c r="C78" s="142"/>
      <c r="D78" s="113"/>
      <c r="E78" s="114"/>
      <c r="F78" s="100"/>
      <c r="G78" s="115">
        <v>44195</v>
      </c>
      <c r="H78" s="116"/>
      <c r="I78" s="114"/>
      <c r="J78" s="117">
        <v>480</v>
      </c>
    </row>
    <row r="79" spans="1:12">
      <c r="A79" s="95"/>
      <c r="B79" s="114" t="s">
        <v>97</v>
      </c>
      <c r="C79" s="99"/>
      <c r="D79" s="99"/>
      <c r="E79" s="114"/>
      <c r="F79" s="101"/>
      <c r="G79" s="115">
        <v>44195</v>
      </c>
      <c r="H79" s="116"/>
      <c r="I79" s="114"/>
      <c r="J79" s="117">
        <v>5991</v>
      </c>
    </row>
    <row r="80" spans="1:12">
      <c r="A80" s="95"/>
      <c r="B80" s="114" t="s">
        <v>98</v>
      </c>
      <c r="C80" s="111"/>
      <c r="D80" s="112"/>
      <c r="E80" s="114"/>
      <c r="F80" s="140"/>
      <c r="G80" s="115">
        <v>44195</v>
      </c>
      <c r="H80" s="116"/>
      <c r="I80" s="114"/>
      <c r="J80" s="117">
        <v>3920</v>
      </c>
    </row>
    <row r="81" spans="1:11">
      <c r="A81" s="95"/>
      <c r="B81" s="114" t="s">
        <v>120</v>
      </c>
      <c r="C81" s="99"/>
      <c r="D81" s="100"/>
      <c r="E81" s="114" t="s">
        <v>121</v>
      </c>
      <c r="F81" s="101"/>
      <c r="G81" s="115">
        <v>44195</v>
      </c>
      <c r="H81" s="116"/>
      <c r="I81" s="114"/>
      <c r="J81" s="117">
        <f>7820-1167.27</f>
        <v>6652.73</v>
      </c>
      <c r="K81" s="141"/>
    </row>
    <row r="82" spans="1:11">
      <c r="A82" s="95"/>
      <c r="B82" s="95"/>
      <c r="C82" s="95"/>
      <c r="D82" s="95"/>
      <c r="E82" s="95"/>
      <c r="F82" s="95"/>
      <c r="G82" s="102"/>
      <c r="H82" s="95"/>
      <c r="I82" s="95"/>
      <c r="J82" s="95"/>
      <c r="K82" s="65"/>
    </row>
    <row r="83" spans="1:11" s="94" customFormat="1">
      <c r="A83" s="89"/>
      <c r="B83" s="130" t="s">
        <v>99</v>
      </c>
      <c r="C83" s="130"/>
      <c r="D83" s="130"/>
      <c r="E83" s="130"/>
      <c r="F83" s="130"/>
      <c r="G83" s="103"/>
      <c r="H83" s="89"/>
      <c r="I83" s="89"/>
      <c r="J83" s="104">
        <f>SUM(J72:J82)</f>
        <v>76312</v>
      </c>
      <c r="K83" s="105"/>
    </row>
    <row r="84" spans="1:11">
      <c r="K84" s="73"/>
    </row>
    <row r="85" spans="1:11">
      <c r="J85" s="141"/>
    </row>
    <row r="86" spans="1:11" s="27" customFormat="1" ht="15">
      <c r="A86" s="106"/>
      <c r="B86" s="107" t="s">
        <v>100</v>
      </c>
      <c r="C86" s="107"/>
      <c r="D86" s="107"/>
      <c r="E86" s="107"/>
      <c r="F86" s="107"/>
      <c r="H86" s="27" t="s">
        <v>101</v>
      </c>
    </row>
    <row r="87" spans="1:11" s="27" customFormat="1" ht="15">
      <c r="A87" s="106"/>
      <c r="B87" s="108"/>
      <c r="C87" s="108"/>
      <c r="D87" s="108"/>
      <c r="E87" s="108"/>
      <c r="F87" s="108"/>
    </row>
    <row r="88" spans="1:11" s="27" customFormat="1" ht="15">
      <c r="A88" s="106"/>
      <c r="B88" s="108"/>
      <c r="C88" s="108"/>
      <c r="D88" s="108"/>
      <c r="E88" s="108"/>
      <c r="F88" s="108"/>
    </row>
    <row r="89" spans="1:11" s="107" customFormat="1" ht="15">
      <c r="A89" s="106"/>
      <c r="B89" s="107" t="s">
        <v>102</v>
      </c>
      <c r="D89" s="107" t="s">
        <v>103</v>
      </c>
    </row>
    <row r="90" spans="1:11" s="107" customFormat="1" ht="18">
      <c r="A90" s="106"/>
      <c r="D90" s="120" t="s">
        <v>104</v>
      </c>
      <c r="E90" s="120"/>
      <c r="F90" s="120"/>
    </row>
    <row r="91" spans="1:11" s="107" customFormat="1" ht="15">
      <c r="A91" s="106"/>
    </row>
    <row r="92" spans="1:11" s="107" customFormat="1" ht="15">
      <c r="A92" s="106"/>
    </row>
    <row r="93" spans="1:11" s="107" customFormat="1" ht="15">
      <c r="A93" s="106"/>
      <c r="B93" s="107" t="s">
        <v>105</v>
      </c>
    </row>
    <row r="94" spans="1:11" s="107" customFormat="1" ht="18">
      <c r="A94" s="106"/>
      <c r="D94" s="109" t="s">
        <v>106</v>
      </c>
      <c r="E94" s="109"/>
      <c r="G94" s="109"/>
    </row>
    <row r="95" spans="1:11" s="107" customFormat="1" ht="15">
      <c r="A95" s="106"/>
    </row>
    <row r="96" spans="1:11" s="107" customFormat="1" ht="15">
      <c r="A96" s="106"/>
    </row>
    <row r="97" spans="1:1" s="110" customFormat="1">
      <c r="A97" s="1"/>
    </row>
    <row r="98" spans="1:1" s="110" customFormat="1">
      <c r="A98" s="1"/>
    </row>
    <row r="99" spans="1:1" s="110" customFormat="1">
      <c r="A99" s="1"/>
    </row>
    <row r="100" spans="1:1" s="110" customFormat="1">
      <c r="A100" s="1"/>
    </row>
    <row r="101" spans="1:1" s="110" customFormat="1">
      <c r="A101" s="1"/>
    </row>
    <row r="102" spans="1:1" s="110" customFormat="1">
      <c r="A102" s="1"/>
    </row>
    <row r="103" spans="1:1" s="110" customFormat="1">
      <c r="A103" s="1"/>
    </row>
    <row r="104" spans="1:1" s="110" customFormat="1">
      <c r="A104" s="1"/>
    </row>
    <row r="105" spans="1:1" s="110" customFormat="1">
      <c r="A105" s="1"/>
    </row>
    <row r="106" spans="1:1" s="110" customFormat="1">
      <c r="A106" s="1"/>
    </row>
    <row r="107" spans="1:1" s="110" customFormat="1">
      <c r="A107" s="1"/>
    </row>
    <row r="108" spans="1:1" s="110" customFormat="1">
      <c r="A108" s="1"/>
    </row>
    <row r="109" spans="1:1" s="110" customFormat="1">
      <c r="A109" s="1"/>
    </row>
    <row r="110" spans="1:1" s="110" customFormat="1">
      <c r="A110" s="1"/>
    </row>
  </sheetData>
  <mergeCells count="11">
    <mergeCell ref="D90:F90"/>
    <mergeCell ref="B83:F83"/>
    <mergeCell ref="J49:K49"/>
    <mergeCell ref="B68:F68"/>
    <mergeCell ref="E69:F69"/>
    <mergeCell ref="E70:F70"/>
    <mergeCell ref="E71:F71"/>
    <mergeCell ref="J45:K45"/>
    <mergeCell ref="J46:K46"/>
    <mergeCell ref="J47:K47"/>
    <mergeCell ref="J48:K48"/>
  </mergeCells>
  <hyperlinks>
    <hyperlink ref="K5" r:id="rId1"/>
  </hyperlinks>
  <pageMargins left="0.70866141732283472" right="0.17" top="0.3" bottom="0.33" header="0.17" footer="0.27"/>
  <pageSetup paperSize="9" scale="81" fitToHeight="3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2021-03-24T06:57:57Z</dcterms:modified>
</cp:coreProperties>
</file>